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Лист1!$5:$6</definedName>
  </definedNames>
  <calcPr calcId="145621"/>
</workbook>
</file>

<file path=xl/calcChain.xml><?xml version="1.0" encoding="utf-8"?>
<calcChain xmlns="http://schemas.openxmlformats.org/spreadsheetml/2006/main">
  <c r="F39" i="1" l="1"/>
  <c r="E39" i="1"/>
  <c r="E37" i="1" s="1"/>
  <c r="F37" i="1"/>
  <c r="F33" i="1"/>
  <c r="F31" i="1" s="1"/>
  <c r="E33" i="1"/>
  <c r="E31" i="1" s="1"/>
  <c r="F27" i="1"/>
  <c r="F25" i="1" s="1"/>
  <c r="E27" i="1"/>
  <c r="E25" i="1" s="1"/>
  <c r="F17" i="1" l="1"/>
  <c r="E17" i="1"/>
  <c r="F15" i="1"/>
  <c r="E15" i="1"/>
  <c r="F9" i="1" l="1"/>
  <c r="F11" i="1" s="1"/>
  <c r="E9" i="1"/>
  <c r="E11" i="1" s="1"/>
  <c r="F44" i="1" l="1"/>
  <c r="F42" i="1"/>
  <c r="E44" i="1"/>
  <c r="E42" i="1"/>
  <c r="E35" i="1"/>
  <c r="E29" i="1"/>
  <c r="F22" i="1"/>
  <c r="F48" i="1" s="1"/>
  <c r="F20" i="1"/>
  <c r="F46" i="1" s="1"/>
  <c r="E22" i="1"/>
  <c r="E20" i="1"/>
  <c r="E46" i="1" s="1"/>
  <c r="E48" i="1" l="1"/>
  <c r="F43" i="1"/>
  <c r="F41" i="1" s="1"/>
  <c r="E43" i="1"/>
  <c r="E41" i="1" s="1"/>
  <c r="F21" i="1"/>
  <c r="E21" i="1"/>
  <c r="E47" i="1" s="1"/>
  <c r="E45" i="1" s="1"/>
  <c r="E19" i="1" l="1"/>
  <c r="F19" i="1"/>
  <c r="F47" i="1"/>
  <c r="F45" i="1" s="1"/>
</calcChain>
</file>

<file path=xl/sharedStrings.xml><?xml version="1.0" encoding="utf-8"?>
<sst xmlns="http://schemas.openxmlformats.org/spreadsheetml/2006/main" count="82" uniqueCount="37">
  <si>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</si>
  <si>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</si>
  <si>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</si>
  <si>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</si>
  <si>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</si>
  <si>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</si>
  <si>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</si>
  <si>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</si>
  <si>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</si>
  <si>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</si>
  <si>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</si>
  <si>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</si>
  <si>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</si>
  <si>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ПЕРЕЛІК
завдань і заходів міської Територіальної оборони м. Павлограда на 2023 рік</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</si>
  <si>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</si>
  <si>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</si>
  <si>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</si>
  <si>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</si>
  <si>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</si>
  <si>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</si>
  <si>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</si>
  <si>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</si>
  <si>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</si>
  <si>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</si>
  <si>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</si>
  <si>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</si>
  <si>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Додаток 2
до рішення міської ради 
від __.__.2023 р. №________-40/VIII</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</si>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</sst>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1">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7" fillId="0" borderId="1" xfId="0" applyFont="1" applyBorder="1" applyAlignment="1">
      <alignment horizontal="center" vertical="center" wrapText="1"/>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2" borderId="1" xfId="0" applyFont="1" applyFill="1" applyBorder="1" applyAlignment="1">
      <alignment horizontal="right" vertical="top" wrapText="1"/>
    </xf>
    <xf numFmtId="0" fontId="6" fillId="2" borderId="1" xfId="0" applyFont="1" applyFill="1" applyBorder="1" applyAlignment="1">
      <alignment horizontal="center" vertical="center"/>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Border="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0" fillId="0" borderId="0" xfId="0" applyFont="1" applyAlignment="1">
      <alignment horizontal="left"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13"/>
  <sheetViews>
    <sheetView tabSelected="1" topLeftCell="A32" workbookViewId="0">
      <selection activeCell="F40" sqref="F40"/>
    </sheetView>
  </sheetViews>
  <sheetFormatPr defaultRowHeight="15" x14ac:dyDescent="0.25"/>
  <cols>
    <col min="1" max="1" width="14" customWidth="1"/>
    <col min="2" max="2" width="42.28515625" customWidth="1"/>
    <col min="3" max="3" width="52.140625" customWidth="1"/>
    <col min="4" max="4" width="19.85546875" style="13" customWidth="1"/>
    <col min="5" max="6" width="12.140625" style="11" customWidth="1"/>
    <col min="7" max="7" width="15.140625" style="9" customWidth="1"/>
  </cols>
  <sheetData>
    <row r="1" spans="1:32" ht="63.75" customHeight="1" x14ac:dyDescent="0.25">
      <c r="A1" s="1"/>
      <c r="B1" s="1"/>
      <c r="C1" s="1"/>
      <c r="D1" s="55" t="s">
        <v>26</v>
      </c>
      <c r="E1" s="55"/>
      <c r="F1" s="55"/>
      <c r="G1" s="55"/>
      <c r="J1" s="1"/>
      <c r="K1" s="1"/>
      <c r="L1" s="1"/>
      <c r="M1" s="1"/>
      <c r="N1" s="1"/>
      <c r="O1" s="1"/>
      <c r="P1" s="1"/>
      <c r="Q1" s="1"/>
      <c r="R1" s="1"/>
      <c r="S1" s="1"/>
      <c r="T1" s="1"/>
      <c r="U1" s="1"/>
      <c r="V1" s="1"/>
      <c r="W1" s="1"/>
      <c r="X1" s="1"/>
      <c r="Y1" s="1"/>
      <c r="Z1" s="1"/>
      <c r="AA1" s="1"/>
      <c r="AB1" s="1"/>
      <c r="AC1" s="1"/>
      <c r="AD1" s="1"/>
      <c r="AE1" s="1"/>
      <c r="AF1" s="1"/>
    </row>
    <row r="2" spans="1:32" ht="19.5" customHeight="1" x14ac:dyDescent="0.25">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x14ac:dyDescent="0.25">
      <c r="A3" s="1"/>
      <c r="B3" s="33" t="s">
        <v>13</v>
      </c>
      <c r="C3" s="34"/>
      <c r="D3" s="34"/>
      <c r="E3" s="34"/>
      <c r="F3" s="34"/>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x14ac:dyDescent="0.25">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1" t="s">
        <v>0</v>
      </c>
      <c r="B5" s="31" t="s">
        <v>1</v>
      </c>
      <c r="C5" s="31" t="s">
        <v>2</v>
      </c>
      <c r="D5" s="31" t="s">
        <v>3</v>
      </c>
      <c r="E5" s="32" t="s">
        <v>10</v>
      </c>
      <c r="F5" s="32"/>
      <c r="G5" s="31"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1"/>
      <c r="B6" s="31"/>
      <c r="C6" s="31"/>
      <c r="D6" s="31"/>
      <c r="E6" s="2" t="s">
        <v>4</v>
      </c>
      <c r="F6" s="2">
        <v>2023</v>
      </c>
      <c r="G6" s="31"/>
      <c r="H6" s="1"/>
      <c r="I6" s="1"/>
      <c r="J6" s="1"/>
      <c r="K6" s="1"/>
      <c r="L6" s="1"/>
      <c r="M6" s="1"/>
      <c r="N6" s="1"/>
      <c r="O6" s="1"/>
      <c r="P6" s="1"/>
      <c r="Q6" s="1"/>
      <c r="R6" s="1"/>
      <c r="S6" s="1"/>
      <c r="T6" s="1"/>
      <c r="U6" s="1"/>
      <c r="V6" s="1"/>
      <c r="W6" s="1"/>
      <c r="X6" s="1"/>
      <c r="Y6" s="1"/>
      <c r="Z6" s="1"/>
      <c r="AA6" s="1"/>
      <c r="AB6" s="1"/>
      <c r="AC6" s="1"/>
      <c r="AD6" s="1"/>
      <c r="AE6" s="1"/>
      <c r="AF6" s="1"/>
    </row>
    <row r="7" spans="1:32" ht="119.25" customHeight="1" x14ac:dyDescent="0.25">
      <c r="A7" s="32" t="s">
        <v>11</v>
      </c>
      <c r="B7" s="37" t="s">
        <v>17</v>
      </c>
      <c r="C7" s="3" t="s">
        <v>30</v>
      </c>
      <c r="D7" s="14" t="s">
        <v>16</v>
      </c>
      <c r="E7" s="15">
        <v>580300</v>
      </c>
      <c r="F7" s="15">
        <v>580300</v>
      </c>
      <c r="G7" s="49" t="s">
        <v>9</v>
      </c>
      <c r="H7" s="1"/>
      <c r="I7" s="1"/>
      <c r="J7" s="1"/>
      <c r="K7" s="1"/>
      <c r="L7" s="1"/>
      <c r="M7" s="1"/>
      <c r="N7" s="1"/>
      <c r="O7" s="1"/>
      <c r="P7" s="1"/>
      <c r="Q7" s="1"/>
      <c r="R7" s="1"/>
      <c r="S7" s="1"/>
      <c r="T7" s="1"/>
      <c r="U7" s="1"/>
      <c r="V7" s="1"/>
      <c r="W7" s="1"/>
      <c r="X7" s="1"/>
      <c r="Y7" s="1"/>
      <c r="Z7" s="1"/>
      <c r="AA7" s="1"/>
      <c r="AB7" s="1"/>
      <c r="AC7" s="1"/>
      <c r="AD7" s="1"/>
      <c r="AE7" s="1"/>
      <c r="AF7" s="1"/>
    </row>
    <row r="8" spans="1:32" ht="120.75" customHeight="1" x14ac:dyDescent="0.25">
      <c r="A8" s="32"/>
      <c r="B8" s="38"/>
      <c r="C8" s="3" t="s">
        <v>27</v>
      </c>
      <c r="D8" s="27" t="s">
        <v>16</v>
      </c>
      <c r="E8" s="15">
        <v>574700</v>
      </c>
      <c r="F8" s="15">
        <v>574700</v>
      </c>
      <c r="G8" s="50"/>
      <c r="H8" s="1"/>
      <c r="I8" s="1"/>
      <c r="J8" s="1"/>
      <c r="K8" s="1"/>
      <c r="L8" s="1"/>
      <c r="M8" s="1"/>
      <c r="N8" s="1"/>
      <c r="O8" s="1"/>
      <c r="P8" s="1"/>
      <c r="Q8" s="1"/>
      <c r="R8" s="1"/>
      <c r="S8" s="1"/>
      <c r="T8" s="1"/>
      <c r="U8" s="1"/>
      <c r="V8" s="1"/>
      <c r="W8" s="1"/>
      <c r="X8" s="1"/>
      <c r="Y8" s="1"/>
      <c r="Z8" s="1"/>
      <c r="AA8" s="1"/>
      <c r="AB8" s="1"/>
      <c r="AC8" s="1"/>
      <c r="AD8" s="1"/>
      <c r="AE8" s="1"/>
      <c r="AF8" s="1"/>
    </row>
    <row r="9" spans="1:32" ht="18.95" customHeight="1" x14ac:dyDescent="0.25">
      <c r="A9" s="32"/>
      <c r="B9" s="38"/>
      <c r="C9" s="56" t="s">
        <v>14</v>
      </c>
      <c r="D9" s="18" t="s">
        <v>15</v>
      </c>
      <c r="E9" s="15">
        <f>SUM(E7:E8)</f>
        <v>1155000</v>
      </c>
      <c r="F9" s="15">
        <f>SUM(F7:F8)</f>
        <v>1155000</v>
      </c>
      <c r="G9" s="50"/>
      <c r="H9" s="1"/>
      <c r="I9" s="1"/>
      <c r="J9" s="1"/>
      <c r="K9" s="1"/>
      <c r="L9" s="1"/>
      <c r="M9" s="1"/>
      <c r="N9" s="1"/>
      <c r="O9" s="1"/>
      <c r="P9" s="1"/>
      <c r="Q9" s="1"/>
      <c r="R9" s="1"/>
      <c r="S9" s="1"/>
      <c r="T9" s="1"/>
      <c r="U9" s="1"/>
      <c r="V9" s="1"/>
      <c r="W9" s="1"/>
      <c r="X9" s="1"/>
      <c r="Y9" s="1"/>
      <c r="Z9" s="1"/>
      <c r="AA9" s="1"/>
      <c r="AB9" s="1"/>
      <c r="AC9" s="1"/>
      <c r="AD9" s="1"/>
      <c r="AE9" s="1"/>
      <c r="AF9" s="1"/>
    </row>
    <row r="10" spans="1:32" ht="18.95" customHeight="1" x14ac:dyDescent="0.25">
      <c r="A10" s="32"/>
      <c r="B10" s="38"/>
      <c r="C10" s="57"/>
      <c r="D10" s="25" t="s">
        <v>6</v>
      </c>
      <c r="E10" s="15"/>
      <c r="F10" s="15"/>
      <c r="G10" s="50"/>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x14ac:dyDescent="0.25">
      <c r="A11" s="32"/>
      <c r="B11" s="38"/>
      <c r="C11" s="57"/>
      <c r="D11" s="25" t="s">
        <v>7</v>
      </c>
      <c r="E11" s="15">
        <f>SUM(E9)</f>
        <v>1155000</v>
      </c>
      <c r="F11" s="15">
        <f>SUM(F9)</f>
        <v>1155000</v>
      </c>
      <c r="G11" s="50"/>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95" customHeight="1" x14ac:dyDescent="0.25">
      <c r="A12" s="32"/>
      <c r="B12" s="39"/>
      <c r="C12" s="58"/>
      <c r="D12" s="25" t="s">
        <v>8</v>
      </c>
      <c r="E12" s="15"/>
      <c r="F12" s="15"/>
      <c r="G12" s="51"/>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x14ac:dyDescent="0.25">
      <c r="A13" s="32"/>
      <c r="B13" s="59" t="s">
        <v>18</v>
      </c>
      <c r="C13" s="3" t="s">
        <v>29</v>
      </c>
      <c r="D13" s="14" t="s">
        <v>16</v>
      </c>
      <c r="E13" s="15">
        <v>45900</v>
      </c>
      <c r="F13" s="15">
        <v>45900</v>
      </c>
      <c r="G13" s="49"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x14ac:dyDescent="0.25">
      <c r="A14" s="32"/>
      <c r="B14" s="60"/>
      <c r="C14" s="3" t="s">
        <v>28</v>
      </c>
      <c r="D14" s="27" t="s">
        <v>16</v>
      </c>
      <c r="E14" s="15">
        <v>954100</v>
      </c>
      <c r="F14" s="15">
        <v>954100</v>
      </c>
      <c r="G14" s="50"/>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32"/>
      <c r="B15" s="60"/>
      <c r="C15" s="56" t="s">
        <v>14</v>
      </c>
      <c r="D15" s="18" t="s">
        <v>15</v>
      </c>
      <c r="E15" s="15">
        <f>SUM(E13:E14)</f>
        <v>1000000</v>
      </c>
      <c r="F15" s="15">
        <f>SUM(F13:F14)</f>
        <v>1000000</v>
      </c>
      <c r="G15" s="50"/>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x14ac:dyDescent="0.25">
      <c r="A16" s="32"/>
      <c r="B16" s="60"/>
      <c r="C16" s="57"/>
      <c r="D16" s="18" t="s">
        <v>6</v>
      </c>
      <c r="E16" s="15"/>
      <c r="F16" s="15"/>
      <c r="G16" s="50"/>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x14ac:dyDescent="0.25">
      <c r="A17" s="32"/>
      <c r="B17" s="60"/>
      <c r="C17" s="57"/>
      <c r="D17" s="18" t="s">
        <v>7</v>
      </c>
      <c r="E17" s="15">
        <f>SUM(E15)</f>
        <v>1000000</v>
      </c>
      <c r="F17" s="15">
        <f>SUM(F15)</f>
        <v>1000000</v>
      </c>
      <c r="G17" s="50"/>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x14ac:dyDescent="0.25">
      <c r="A18" s="32"/>
      <c r="B18" s="60"/>
      <c r="C18" s="57"/>
      <c r="D18" s="18" t="s">
        <v>8</v>
      </c>
      <c r="E18" s="15"/>
      <c r="F18" s="15"/>
      <c r="G18" s="51"/>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x14ac:dyDescent="0.25">
      <c r="A19" s="40" t="s">
        <v>19</v>
      </c>
      <c r="B19" s="41"/>
      <c r="C19" s="42"/>
      <c r="D19" s="21" t="s">
        <v>15</v>
      </c>
      <c r="E19" s="22">
        <f>E20+E21+E22</f>
        <v>2155000</v>
      </c>
      <c r="F19" s="22">
        <f>F20+F21+F22</f>
        <v>2155000</v>
      </c>
      <c r="G19" s="52"/>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43"/>
      <c r="B20" s="44"/>
      <c r="C20" s="45"/>
      <c r="D20" s="26" t="s">
        <v>6</v>
      </c>
      <c r="E20" s="22">
        <f t="shared" ref="E20:F22" si="0">E10+E16</f>
        <v>0</v>
      </c>
      <c r="F20" s="22">
        <f t="shared" si="0"/>
        <v>0</v>
      </c>
      <c r="G20" s="53"/>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43"/>
      <c r="B21" s="44"/>
      <c r="C21" s="45"/>
      <c r="D21" s="26" t="s">
        <v>7</v>
      </c>
      <c r="E21" s="22">
        <f t="shared" si="0"/>
        <v>2155000</v>
      </c>
      <c r="F21" s="22">
        <f t="shared" si="0"/>
        <v>2155000</v>
      </c>
      <c r="G21" s="53"/>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46"/>
      <c r="B22" s="47"/>
      <c r="C22" s="48"/>
      <c r="D22" s="26" t="s">
        <v>8</v>
      </c>
      <c r="E22" s="22">
        <f t="shared" si="0"/>
        <v>0</v>
      </c>
      <c r="F22" s="22">
        <f t="shared" si="0"/>
        <v>0</v>
      </c>
      <c r="G22" s="54"/>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06.5" customHeight="1" x14ac:dyDescent="0.25">
      <c r="A23" s="49" t="s">
        <v>12</v>
      </c>
      <c r="B23" s="37" t="s">
        <v>20</v>
      </c>
      <c r="C23" s="20" t="s">
        <v>31</v>
      </c>
      <c r="D23" s="17" t="s">
        <v>16</v>
      </c>
      <c r="E23" s="19">
        <v>7603125</v>
      </c>
      <c r="F23" s="19">
        <v>7603125</v>
      </c>
      <c r="G23" s="49" t="s">
        <v>9</v>
      </c>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06.5" customHeight="1" x14ac:dyDescent="0.25">
      <c r="A24" s="50"/>
      <c r="B24" s="38"/>
      <c r="C24" s="20" t="s">
        <v>32</v>
      </c>
      <c r="D24" s="28" t="s">
        <v>16</v>
      </c>
      <c r="E24" s="19">
        <v>1815893</v>
      </c>
      <c r="F24" s="19">
        <v>1815893</v>
      </c>
      <c r="G24" s="50"/>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x14ac:dyDescent="0.25">
      <c r="A25" s="50"/>
      <c r="B25" s="38"/>
      <c r="C25" s="56" t="s">
        <v>14</v>
      </c>
      <c r="D25" s="18" t="s">
        <v>15</v>
      </c>
      <c r="E25" s="15">
        <f>SUM(E26:E28)</f>
        <v>9419018</v>
      </c>
      <c r="F25" s="15">
        <f>SUM(F26:F28)</f>
        <v>9419018</v>
      </c>
      <c r="G25" s="50"/>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50"/>
      <c r="B26" s="38"/>
      <c r="C26" s="57"/>
      <c r="D26" s="25" t="s">
        <v>6</v>
      </c>
      <c r="E26" s="15"/>
      <c r="F26" s="15"/>
      <c r="G26" s="50"/>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50"/>
      <c r="B27" s="38"/>
      <c r="C27" s="57"/>
      <c r="D27" s="25" t="s">
        <v>7</v>
      </c>
      <c r="E27" s="15">
        <f>SUM(E23:E24)</f>
        <v>9419018</v>
      </c>
      <c r="F27" s="15">
        <f>SUM(F23:F24)</f>
        <v>9419018</v>
      </c>
      <c r="G27" s="50"/>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50"/>
      <c r="B28" s="39"/>
      <c r="C28" s="57"/>
      <c r="D28" s="25" t="s">
        <v>8</v>
      </c>
      <c r="E28" s="15"/>
      <c r="F28" s="15"/>
      <c r="G28" s="51"/>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05" customHeight="1" x14ac:dyDescent="0.25">
      <c r="A29" s="50"/>
      <c r="B29" s="37" t="s">
        <v>21</v>
      </c>
      <c r="C29" s="3" t="s">
        <v>33</v>
      </c>
      <c r="D29" s="17" t="s">
        <v>16</v>
      </c>
      <c r="E29" s="19">
        <f>F29</f>
        <v>614982</v>
      </c>
      <c r="F29" s="15">
        <v>614982</v>
      </c>
      <c r="G29" s="49" t="s">
        <v>9</v>
      </c>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05" customHeight="1" x14ac:dyDescent="0.25">
      <c r="A30" s="50"/>
      <c r="B30" s="38"/>
      <c r="C30" s="3" t="s">
        <v>34</v>
      </c>
      <c r="D30" s="29" t="s">
        <v>16</v>
      </c>
      <c r="E30" s="19">
        <v>0</v>
      </c>
      <c r="F30" s="15">
        <v>0</v>
      </c>
      <c r="G30" s="50"/>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ustomHeight="1" x14ac:dyDescent="0.25">
      <c r="A31" s="50"/>
      <c r="B31" s="38"/>
      <c r="C31" s="56" t="s">
        <v>14</v>
      </c>
      <c r="D31" s="18" t="s">
        <v>15</v>
      </c>
      <c r="E31" s="15">
        <f>SUM(E32:E34)</f>
        <v>614982</v>
      </c>
      <c r="F31" s="15">
        <f>SUM(F32:F34)</f>
        <v>614982</v>
      </c>
      <c r="G31" s="50"/>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ustomHeight="1" x14ac:dyDescent="0.25">
      <c r="A32" s="50"/>
      <c r="B32" s="38"/>
      <c r="C32" s="57"/>
      <c r="D32" s="25" t="s">
        <v>6</v>
      </c>
      <c r="E32" s="15"/>
      <c r="F32" s="15"/>
      <c r="G32" s="50"/>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ustomHeight="1" x14ac:dyDescent="0.25">
      <c r="A33" s="50"/>
      <c r="B33" s="38"/>
      <c r="C33" s="57"/>
      <c r="D33" s="25" t="s">
        <v>7</v>
      </c>
      <c r="E33" s="15">
        <f>SUM(E29:E30)</f>
        <v>614982</v>
      </c>
      <c r="F33" s="15">
        <f>SUM(F29:F30)</f>
        <v>614982</v>
      </c>
      <c r="G33" s="50"/>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7.25" customHeight="1" x14ac:dyDescent="0.25">
      <c r="A34" s="50"/>
      <c r="B34" s="39"/>
      <c r="C34" s="57"/>
      <c r="D34" s="25" t="s">
        <v>8</v>
      </c>
      <c r="E34" s="15"/>
      <c r="F34" s="15"/>
      <c r="G34" s="50"/>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90.75" customHeight="1" x14ac:dyDescent="0.25">
      <c r="A35" s="50"/>
      <c r="B35" s="37" t="s">
        <v>22</v>
      </c>
      <c r="C35" s="3" t="s">
        <v>35</v>
      </c>
      <c r="D35" s="17" t="s">
        <v>16</v>
      </c>
      <c r="E35" s="15">
        <f>F35</f>
        <v>500000</v>
      </c>
      <c r="F35" s="15">
        <v>500000</v>
      </c>
      <c r="G35" s="49" t="s">
        <v>9</v>
      </c>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05.75" customHeight="1" x14ac:dyDescent="0.25">
      <c r="A36" s="50"/>
      <c r="B36" s="38"/>
      <c r="C36" s="3" t="s">
        <v>36</v>
      </c>
      <c r="D36" s="28" t="s">
        <v>16</v>
      </c>
      <c r="E36" s="15">
        <v>0</v>
      </c>
      <c r="F36" s="15">
        <v>0</v>
      </c>
      <c r="G36" s="50"/>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 customHeight="1" x14ac:dyDescent="0.25">
      <c r="A37" s="50"/>
      <c r="B37" s="38"/>
      <c r="C37" s="56" t="s">
        <v>14</v>
      </c>
      <c r="D37" s="18" t="s">
        <v>15</v>
      </c>
      <c r="E37" s="15">
        <f>SUM(E38:E40)</f>
        <v>500000</v>
      </c>
      <c r="F37" s="15">
        <f>SUM(F38:F40)</f>
        <v>500000</v>
      </c>
      <c r="G37" s="50"/>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x14ac:dyDescent="0.25">
      <c r="A38" s="50"/>
      <c r="B38" s="38"/>
      <c r="C38" s="57"/>
      <c r="D38" s="25" t="s">
        <v>6</v>
      </c>
      <c r="E38" s="15"/>
      <c r="F38" s="15"/>
      <c r="G38" s="50"/>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x14ac:dyDescent="0.25">
      <c r="A39" s="50"/>
      <c r="B39" s="38"/>
      <c r="C39" s="57"/>
      <c r="D39" s="25" t="s">
        <v>7</v>
      </c>
      <c r="E39" s="15">
        <f>SUM(E35:E36)</f>
        <v>500000</v>
      </c>
      <c r="F39" s="15">
        <f>SUM(F35:F36)</f>
        <v>500000</v>
      </c>
      <c r="G39" s="50"/>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x14ac:dyDescent="0.25">
      <c r="A40" s="51"/>
      <c r="B40" s="39"/>
      <c r="C40" s="57"/>
      <c r="D40" s="25" t="s">
        <v>8</v>
      </c>
      <c r="E40" s="15"/>
      <c r="F40" s="15"/>
      <c r="G40" s="50"/>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x14ac:dyDescent="0.25">
      <c r="A41" s="35" t="s">
        <v>24</v>
      </c>
      <c r="B41" s="35"/>
      <c r="C41" s="35"/>
      <c r="D41" s="4" t="s">
        <v>15</v>
      </c>
      <c r="E41" s="23">
        <f>E42+E43+E44</f>
        <v>10534000</v>
      </c>
      <c r="F41" s="23">
        <f>F42+F43+F44</f>
        <v>10534000</v>
      </c>
      <c r="G41" s="36"/>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x14ac:dyDescent="0.25">
      <c r="A42" s="35"/>
      <c r="B42" s="35"/>
      <c r="C42" s="35"/>
      <c r="D42" s="5" t="s">
        <v>6</v>
      </c>
      <c r="E42" s="23">
        <f t="shared" ref="E42:F44" si="1">E26+E32+E38</f>
        <v>0</v>
      </c>
      <c r="F42" s="23">
        <f t="shared" si="1"/>
        <v>0</v>
      </c>
      <c r="G42" s="36"/>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x14ac:dyDescent="0.25">
      <c r="A43" s="35"/>
      <c r="B43" s="35"/>
      <c r="C43" s="35"/>
      <c r="D43" s="5" t="s">
        <v>7</v>
      </c>
      <c r="E43" s="23">
        <f t="shared" si="1"/>
        <v>10534000</v>
      </c>
      <c r="F43" s="23">
        <f t="shared" si="1"/>
        <v>10534000</v>
      </c>
      <c r="G43" s="36"/>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 customHeight="1" x14ac:dyDescent="0.25">
      <c r="A44" s="35"/>
      <c r="B44" s="35"/>
      <c r="C44" s="35"/>
      <c r="D44" s="6" t="s">
        <v>8</v>
      </c>
      <c r="E44" s="24">
        <f t="shared" si="1"/>
        <v>0</v>
      </c>
      <c r="F44" s="24">
        <f t="shared" si="1"/>
        <v>0</v>
      </c>
      <c r="G44" s="36"/>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 customHeight="1" x14ac:dyDescent="0.25">
      <c r="A45" s="35" t="s">
        <v>23</v>
      </c>
      <c r="B45" s="35"/>
      <c r="C45" s="35"/>
      <c r="D45" s="4" t="s">
        <v>15</v>
      </c>
      <c r="E45" s="23">
        <f>E46+E47+E48</f>
        <v>12689000</v>
      </c>
      <c r="F45" s="23">
        <f>F46+F47+F48</f>
        <v>12689000</v>
      </c>
      <c r="G45" s="36"/>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 customHeight="1" x14ac:dyDescent="0.25">
      <c r="A46" s="35"/>
      <c r="B46" s="35"/>
      <c r="C46" s="35"/>
      <c r="D46" s="5" t="s">
        <v>6</v>
      </c>
      <c r="E46" s="23">
        <f t="shared" ref="E46:F48" si="2">E20+E42</f>
        <v>0</v>
      </c>
      <c r="F46" s="23">
        <f t="shared" si="2"/>
        <v>0</v>
      </c>
      <c r="G46" s="36"/>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 customHeight="1" x14ac:dyDescent="0.25">
      <c r="A47" s="35"/>
      <c r="B47" s="35"/>
      <c r="C47" s="35"/>
      <c r="D47" s="5" t="s">
        <v>7</v>
      </c>
      <c r="E47" s="23">
        <f t="shared" si="2"/>
        <v>12689000</v>
      </c>
      <c r="F47" s="23">
        <f t="shared" si="2"/>
        <v>12689000</v>
      </c>
      <c r="G47" s="36"/>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 customHeight="1" x14ac:dyDescent="0.25">
      <c r="A48" s="35"/>
      <c r="B48" s="35"/>
      <c r="C48" s="35"/>
      <c r="D48" s="6" t="s">
        <v>8</v>
      </c>
      <c r="E48" s="24">
        <f t="shared" si="2"/>
        <v>0</v>
      </c>
      <c r="F48" s="24">
        <f t="shared" si="2"/>
        <v>0</v>
      </c>
      <c r="G48" s="36"/>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24.75" customHeight="1" x14ac:dyDescent="0.25">
      <c r="A49" s="1"/>
      <c r="B49" s="1"/>
      <c r="C49" s="1"/>
      <c r="D49" s="12"/>
      <c r="E49" s="10"/>
      <c r="F49" s="10"/>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27" customHeight="1" x14ac:dyDescent="0.25">
      <c r="B50" s="30" t="s">
        <v>25</v>
      </c>
      <c r="C50" s="30"/>
      <c r="D50" s="30"/>
      <c r="E50" s="30"/>
      <c r="F50" s="30"/>
      <c r="G50" s="16"/>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2"/>
      <c r="E51" s="10"/>
      <c r="F51" s="10"/>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2"/>
      <c r="E52" s="10"/>
      <c r="F52" s="10"/>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2"/>
      <c r="E53" s="10"/>
      <c r="F53" s="10"/>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2"/>
      <c r="E54" s="10"/>
      <c r="F54" s="10"/>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2"/>
      <c r="E55" s="10"/>
      <c r="F55" s="10"/>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2"/>
      <c r="E56" s="10"/>
      <c r="F56" s="10"/>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2"/>
      <c r="E57" s="10"/>
      <c r="F57" s="10"/>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2"/>
      <c r="E58" s="10"/>
      <c r="F58" s="10"/>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2"/>
      <c r="E59" s="10"/>
      <c r="F59" s="10"/>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2"/>
      <c r="E60" s="10"/>
      <c r="F60" s="10"/>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2"/>
      <c r="E61" s="10"/>
      <c r="F61" s="10"/>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2"/>
      <c r="E62" s="10"/>
      <c r="F62" s="10"/>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2"/>
      <c r="E63" s="10"/>
      <c r="F63" s="10"/>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2"/>
      <c r="E64" s="10"/>
      <c r="F64" s="10"/>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2"/>
      <c r="E66" s="10"/>
      <c r="F66" s="10"/>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x14ac:dyDescent="0.25">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x14ac:dyDescent="0.25">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x14ac:dyDescent="0.25">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x14ac:dyDescent="0.25">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x14ac:dyDescent="0.25">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x14ac:dyDescent="0.25">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x14ac:dyDescent="0.25">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x14ac:dyDescent="0.25">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x14ac:dyDescent="0.25">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x14ac:dyDescent="0.25">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x14ac:dyDescent="0.25">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x14ac:dyDescent="0.25">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x14ac:dyDescent="0.25">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x14ac:dyDescent="0.25">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x14ac:dyDescent="0.25">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x14ac:dyDescent="0.25">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sheetData>
  <mergeCells count="32">
    <mergeCell ref="D1:G1"/>
    <mergeCell ref="C37:C40"/>
    <mergeCell ref="A23:A40"/>
    <mergeCell ref="B35:B40"/>
    <mergeCell ref="G35:G40"/>
    <mergeCell ref="A5:A6"/>
    <mergeCell ref="B7:B12"/>
    <mergeCell ref="C9:C12"/>
    <mergeCell ref="G7:G12"/>
    <mergeCell ref="B13:B18"/>
    <mergeCell ref="C15:C18"/>
    <mergeCell ref="C25:C28"/>
    <mergeCell ref="C31:C34"/>
    <mergeCell ref="B29:B34"/>
    <mergeCell ref="G23:G28"/>
    <mergeCell ref="G29:G34"/>
    <mergeCell ref="B50:F50"/>
    <mergeCell ref="D5:D6"/>
    <mergeCell ref="E5:F5"/>
    <mergeCell ref="B3:F3"/>
    <mergeCell ref="G5:G6"/>
    <mergeCell ref="B5:B6"/>
    <mergeCell ref="C5:C6"/>
    <mergeCell ref="A41:C44"/>
    <mergeCell ref="G41:G44"/>
    <mergeCell ref="A45:C48"/>
    <mergeCell ref="B23:B28"/>
    <mergeCell ref="A7:A18"/>
    <mergeCell ref="A19:C22"/>
    <mergeCell ref="G13:G18"/>
    <mergeCell ref="G19:G22"/>
    <mergeCell ref="G45:G48"/>
  </mergeCells>
  <pageMargins left="0.19685039370078741" right="0.19685039370078741" top="0.78740157480314965" bottom="0.39370078740157483" header="0" footer="0"/>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2023-06-09T06:45:44Z</cp:lastPrinted>
  <dcterms:created xsi:type="dcterms:W3CDTF">2022-10-06T06:51:51Z</dcterms:created>
  <dcterms:modified xsi:type="dcterms:W3CDTF">2023-06-14T08:29:15Z</dcterms:modified>
</cp:coreProperties>
</file>